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53719 ETI Rate Case\Supplemental Testimony\"/>
    </mc:Choice>
  </mc:AlternateContent>
  <xr:revisionPtr revIDLastSave="0" documentId="8_{980FC4BF-5F9C-400E-BCBE-41877A725AF2}" xr6:coauthVersionLast="47" xr6:coauthVersionMax="47" xr10:uidLastSave="{00000000-0000-0000-0000-000000000000}"/>
  <bookViews>
    <workbookView xWindow="-90" yWindow="-90" windowWidth="18450" windowHeight="10980" xr2:uid="{8228731D-B794-48ED-AD67-A048A5DC27E8}"/>
  </bookViews>
  <sheets>
    <sheet name="Redac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3" i="1" l="1"/>
  <c r="E56" i="1" s="1"/>
  <c r="E37" i="1"/>
  <c r="E36" i="1"/>
  <c r="E34" i="1"/>
  <c r="E31" i="1"/>
  <c r="E30" i="1"/>
  <c r="E27" i="1"/>
  <c r="E26" i="1"/>
  <c r="E23" i="1"/>
  <c r="E13" i="1"/>
  <c r="E12" i="1"/>
  <c r="E9" i="1"/>
  <c r="E15" i="1" s="1"/>
  <c r="E39" i="1" l="1"/>
  <c r="E42" i="1" s="1"/>
</calcChain>
</file>

<file path=xl/sharedStrings.xml><?xml version="1.0" encoding="utf-8"?>
<sst xmlns="http://schemas.openxmlformats.org/spreadsheetml/2006/main" count="44" uniqueCount="24">
  <si>
    <t>Invoice Date</t>
  </si>
  <si>
    <t>Amount</t>
  </si>
  <si>
    <t>Disallowed</t>
  </si>
  <si>
    <t>Redacted</t>
  </si>
  <si>
    <t>Hours</t>
  </si>
  <si>
    <t>Rate</t>
  </si>
  <si>
    <t>CALCULATION OF DISALLOWANCE FOR REDACTED INVOICES</t>
  </si>
  <si>
    <t>Docket No. 49916 - Fuel Reconciliation</t>
  </si>
  <si>
    <t>JJB</t>
  </si>
  <si>
    <t>Discount</t>
  </si>
  <si>
    <t>Applied</t>
  </si>
  <si>
    <t>DWMR</t>
  </si>
  <si>
    <t>TOTAL DWMR</t>
  </si>
  <si>
    <t>Eversheds</t>
  </si>
  <si>
    <t>Hourly</t>
  </si>
  <si>
    <t>MB</t>
  </si>
  <si>
    <t>JZ</t>
  </si>
  <si>
    <t>LM</t>
  </si>
  <si>
    <t>TOTAL EVERSHEDS</t>
  </si>
  <si>
    <t>TOTAL DOCKET NO. 49916</t>
  </si>
  <si>
    <t>Docket No. 53719 - Rate Case</t>
  </si>
  <si>
    <t>CG</t>
  </si>
  <si>
    <t>TOTAL DOCKET NO. 53719</t>
  </si>
  <si>
    <t>TOTAL REDACTION DISALLOWANCE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</si>
</sst>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  <numFmt numFmtId="165" formatCode="_(* #,##0.0_);_(* \(#,##0.0\);_(* &quot;-&quot;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44" fontId="0" fillId="0" borderId="0" xfId="1" applyFont="1"/>
    <xf numFmtId="164" fontId="0" fillId="0" borderId="0" xfId="0" applyNumberFormat="1" applyAlignment="1">
      <alignment horizontal="center"/>
    </xf>
    <xf numFmtId="44" fontId="0" fillId="0" borderId="1" xfId="1" applyFont="1" applyBorder="1"/>
    <xf numFmtId="4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quotePrefix="1"/>
    <xf numFmtId="43" fontId="0" fillId="0" borderId="0" xfId="0" applyNumberFormat="1"/>
    <xf numFmtId="0" fontId="0" fillId="0" borderId="4" xfId="0" applyBorder="1"/>
    <xf numFmtId="0" fontId="0" fillId="0" borderId="7" xfId="0" applyBorder="1"/>
    <xf numFmtId="0" fontId="2" fillId="0" borderId="0" xfId="0" applyFont="1"/>
    <xf numFmtId="0" fontId="3" fillId="0" borderId="0" xfId="0" applyFont="1"/>
    <xf numFmtId="164" fontId="0" fillId="0" borderId="1" xfId="0" applyNumberFormat="1" applyBorder="1" applyAlignment="1">
      <alignment horizontal="center"/>
    </xf>
    <xf numFmtId="9" fontId="0" fillId="0" borderId="0" xfId="0" applyNumberFormat="1"/>
    <xf numFmtId="9" fontId="0" fillId="0" borderId="1" xfId="0" applyNumberFormat="1" applyBorder="1"/>
    <xf numFmtId="164" fontId="2" fillId="0" borderId="0" xfId="0" applyNumberFormat="1" applyFont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5" fontId="0" fillId="0" borderId="0" xfId="2" applyNumberFormat="1" applyFont="1"/>
    <xf numFmtId="164" fontId="0" fillId="0" borderId="2" xfId="0" applyNumberFormat="1" applyBorder="1" applyAlignment="1">
      <alignment horizontal="center"/>
    </xf>
    <xf numFmtId="44" fontId="2" fillId="0" borderId="0" xfId="1" applyFont="1"/>
    <xf numFmtId="164" fontId="2" fillId="0" borderId="0" xfId="0" applyNumberFormat="1" applyFont="1" applyAlignment="1">
      <alignment horizontal="left"/>
    </xf>
    <xf numFmtId="164" fontId="0" fillId="0" borderId="9" xfId="0" applyNumberFormat="1" applyBorder="1" applyAlignment="1">
      <alignment horizontal="center"/>
    </xf>
    <xf numFmtId="0" fontId="0" fillId="0" borderId="10" xfId="0" applyBorder="1"/>
    <xf numFmtId="44" fontId="0" fillId="0" borderId="10" xfId="1" applyFont="1" applyBorder="1"/>
    <xf numFmtId="44" fontId="0" fillId="0" borderId="11" xfId="1" applyFont="1" applyBorder="1"/>
    <xf numFmtId="164" fontId="2" fillId="0" borderId="12" xfId="0" applyNumberFormat="1" applyFont="1" applyBorder="1" applyAlignment="1">
      <alignment horizontal="left"/>
    </xf>
    <xf numFmtId="164" fontId="0" fillId="0" borderId="14" xfId="0" applyNumberFormat="1" applyBorder="1" applyAlignment="1">
      <alignment horizontal="center"/>
    </xf>
    <xf numFmtId="0" fontId="0" fillId="0" borderId="15" xfId="0" applyBorder="1"/>
    <xf numFmtId="44" fontId="0" fillId="2" borderId="16" xfId="0" applyNumberFormat="1" applyFill="1" applyBorder="1"/>
    <xf numFmtId="42" fontId="0" fillId="0" borderId="0" xfId="1" applyNumberFormat="1" applyFont="1"/>
    <xf numFmtId="42" fontId="0" fillId="0" borderId="1" xfId="1" applyNumberFormat="1" applyFont="1" applyBorder="1"/>
    <xf numFmtId="42" fontId="2" fillId="0" borderId="0" xfId="1" applyNumberFormat="1" applyFont="1"/>
    <xf numFmtId="42" fontId="2" fillId="0" borderId="13" xfId="1" applyNumberFormat="1" applyFont="1" applyBorder="1"/>
    <xf numFmtId="42" fontId="0" fillId="0" borderId="11" xfId="1" applyNumberFormat="1" applyFont="1" applyBorder="1"/>
    <xf numFmtId="42" fontId="0" fillId="2" borderId="16" xfId="1" applyNumberFormat="1" applyFont="1" applyFill="1" applyBorder="1"/>
    <xf numFmtId="42" fontId="2" fillId="0" borderId="17" xfId="1" applyNumberFormat="1" applyFont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A89EB-F923-4833-96A1-43EAA45463EE}">
  <sheetPr>
    <pageSetUpPr fitToPage="1"/>
  </sheetPr>
  <dimension ref="A1:G61"/>
  <sheetViews>
    <sheetView tabSelected="1" workbookViewId="0">
      <selection activeCell="G2" sqref="G2"/>
    </sheetView>
  </sheetViews>
  <sheetFormatPr defaultRowHeight="14.75" x14ac:dyDescent="0.75"/>
  <cols>
    <col min="1" max="1" width="11.86328125" customWidth="1"/>
    <col min="5" max="5" width="15.7265625" customWidth="1"/>
    <col min="7" max="7" width="12.54296875" bestFit="1" customWidth="1"/>
  </cols>
  <sheetData>
    <row r="1" spans="1:5" ht="18.5" x14ac:dyDescent="0.9">
      <c r="C1" s="16" t="s">
        <v>6</v>
      </c>
    </row>
    <row r="3" spans="1:5" x14ac:dyDescent="0.75">
      <c r="A3" s="15" t="s">
        <v>7</v>
      </c>
    </row>
    <row r="5" spans="1:5" x14ac:dyDescent="0.75">
      <c r="A5" s="5" t="s">
        <v>11</v>
      </c>
      <c r="B5" s="6"/>
      <c r="C5" s="6"/>
      <c r="D5" s="6"/>
      <c r="E5" s="13"/>
    </row>
    <row r="6" spans="1:5" x14ac:dyDescent="0.75">
      <c r="A6" s="14"/>
      <c r="C6" s="10" t="s">
        <v>3</v>
      </c>
      <c r="D6" s="10" t="s">
        <v>9</v>
      </c>
      <c r="E6" s="21" t="s">
        <v>2</v>
      </c>
    </row>
    <row r="7" spans="1:5" x14ac:dyDescent="0.75">
      <c r="A7" s="7" t="s">
        <v>0</v>
      </c>
      <c r="B7" s="9"/>
      <c r="C7" s="8" t="s">
        <v>1</v>
      </c>
      <c r="D7" s="8" t="s">
        <v>10</v>
      </c>
      <c r="E7" s="22" t="s">
        <v>1</v>
      </c>
    </row>
    <row r="8" spans="1:5" x14ac:dyDescent="0.75">
      <c r="A8" s="2">
        <v>43691</v>
      </c>
      <c r="E8" s="4"/>
    </row>
    <row r="9" spans="1:5" x14ac:dyDescent="0.75">
      <c r="A9" s="2"/>
      <c r="B9" t="s">
        <v>8</v>
      </c>
      <c r="C9" s="1">
        <v>756</v>
      </c>
      <c r="D9" s="18">
        <v>0.05</v>
      </c>
      <c r="E9" s="35">
        <f>C9*0.95</f>
        <v>718.19999999999993</v>
      </c>
    </row>
    <row r="10" spans="1:5" x14ac:dyDescent="0.75">
      <c r="A10" s="2"/>
      <c r="E10" s="35"/>
    </row>
    <row r="11" spans="1:5" x14ac:dyDescent="0.75">
      <c r="A11" s="2">
        <v>43720</v>
      </c>
      <c r="E11" s="35"/>
    </row>
    <row r="12" spans="1:5" x14ac:dyDescent="0.75">
      <c r="A12" s="2"/>
      <c r="B12" t="s">
        <v>8</v>
      </c>
      <c r="C12" s="1">
        <v>462</v>
      </c>
      <c r="D12" s="18">
        <v>0.05</v>
      </c>
      <c r="E12" s="35">
        <f t="shared" ref="E12:E13" si="0">C12*0.95</f>
        <v>438.9</v>
      </c>
    </row>
    <row r="13" spans="1:5" x14ac:dyDescent="0.75">
      <c r="A13" s="17"/>
      <c r="B13" s="9" t="s">
        <v>8</v>
      </c>
      <c r="C13" s="3">
        <v>336</v>
      </c>
      <c r="D13" s="19">
        <v>0.05</v>
      </c>
      <c r="E13" s="36">
        <f t="shared" si="0"/>
        <v>319.2</v>
      </c>
    </row>
    <row r="14" spans="1:5" x14ac:dyDescent="0.75">
      <c r="A14" s="20"/>
      <c r="B14" s="15"/>
      <c r="C14" s="15"/>
      <c r="D14" s="15"/>
      <c r="E14" s="37"/>
    </row>
    <row r="15" spans="1:5" x14ac:dyDescent="0.75">
      <c r="A15" s="20" t="s">
        <v>12</v>
      </c>
      <c r="B15" s="15"/>
      <c r="C15" s="15"/>
      <c r="D15" s="15"/>
      <c r="E15" s="37">
        <f>SUM(E9:E13)</f>
        <v>1476.3</v>
      </c>
    </row>
    <row r="16" spans="1:5" x14ac:dyDescent="0.75">
      <c r="A16" s="2"/>
      <c r="E16" s="4"/>
    </row>
    <row r="17" spans="1:5" x14ac:dyDescent="0.75">
      <c r="A17" s="2"/>
    </row>
    <row r="18" spans="1:5" x14ac:dyDescent="0.75">
      <c r="A18" s="24" t="s">
        <v>13</v>
      </c>
      <c r="B18" s="6"/>
      <c r="C18" s="6"/>
      <c r="D18" s="6"/>
      <c r="E18" s="13"/>
    </row>
    <row r="19" spans="1:5" x14ac:dyDescent="0.75">
      <c r="A19" s="14"/>
      <c r="C19" t="s">
        <v>3</v>
      </c>
      <c r="D19" t="s">
        <v>14</v>
      </c>
      <c r="E19" s="21" t="s">
        <v>2</v>
      </c>
    </row>
    <row r="20" spans="1:5" x14ac:dyDescent="0.75">
      <c r="A20" s="7" t="s">
        <v>0</v>
      </c>
      <c r="B20" s="9"/>
      <c r="C20" s="9" t="s">
        <v>4</v>
      </c>
      <c r="D20" s="9" t="s">
        <v>5</v>
      </c>
      <c r="E20" s="22" t="s">
        <v>1</v>
      </c>
    </row>
    <row r="21" spans="1:5" x14ac:dyDescent="0.75">
      <c r="A21" s="2"/>
    </row>
    <row r="22" spans="1:5" x14ac:dyDescent="0.75">
      <c r="A22" s="2">
        <v>43671</v>
      </c>
      <c r="E22" s="4"/>
    </row>
    <row r="23" spans="1:5" x14ac:dyDescent="0.75">
      <c r="A23" s="2"/>
      <c r="B23" t="s">
        <v>15</v>
      </c>
      <c r="C23" s="23">
        <v>3</v>
      </c>
      <c r="D23" s="1">
        <v>490</v>
      </c>
      <c r="E23" s="35">
        <f>C23*D23</f>
        <v>1470</v>
      </c>
    </row>
    <row r="24" spans="1:5" x14ac:dyDescent="0.75">
      <c r="A24" s="2"/>
      <c r="C24" s="23"/>
      <c r="D24" s="1"/>
      <c r="E24" s="35"/>
    </row>
    <row r="25" spans="1:5" x14ac:dyDescent="0.75">
      <c r="A25" s="2">
        <v>43724</v>
      </c>
      <c r="C25" s="23"/>
      <c r="D25" s="1"/>
      <c r="E25" s="35"/>
    </row>
    <row r="26" spans="1:5" x14ac:dyDescent="0.75">
      <c r="A26" s="2"/>
      <c r="B26" t="s">
        <v>16</v>
      </c>
      <c r="C26" s="23">
        <v>3.5</v>
      </c>
      <c r="D26" s="1">
        <v>410</v>
      </c>
      <c r="E26" s="35">
        <f t="shared" ref="E26:E27" si="1">C26*D26</f>
        <v>1435</v>
      </c>
    </row>
    <row r="27" spans="1:5" x14ac:dyDescent="0.75">
      <c r="A27" s="2"/>
      <c r="B27" t="s">
        <v>17</v>
      </c>
      <c r="C27" s="23">
        <v>0.4</v>
      </c>
      <c r="D27" s="1">
        <v>635</v>
      </c>
      <c r="E27" s="35">
        <f t="shared" si="1"/>
        <v>254</v>
      </c>
    </row>
    <row r="28" spans="1:5" x14ac:dyDescent="0.75">
      <c r="A28" s="2"/>
      <c r="C28" s="23"/>
      <c r="D28" s="1"/>
      <c r="E28" s="35"/>
    </row>
    <row r="29" spans="1:5" x14ac:dyDescent="0.75">
      <c r="A29" s="2">
        <v>43759</v>
      </c>
      <c r="C29" s="23"/>
      <c r="D29" s="1"/>
      <c r="E29" s="35"/>
    </row>
    <row r="30" spans="1:5" x14ac:dyDescent="0.75">
      <c r="A30" s="2"/>
      <c r="B30" t="s">
        <v>15</v>
      </c>
      <c r="C30" s="23">
        <v>16.7</v>
      </c>
      <c r="D30" s="1">
        <v>490</v>
      </c>
      <c r="E30" s="35">
        <f t="shared" ref="E30:E31" si="2">C30*D30</f>
        <v>8183</v>
      </c>
    </row>
    <row r="31" spans="1:5" x14ac:dyDescent="0.75">
      <c r="A31" s="2"/>
      <c r="B31" t="s">
        <v>16</v>
      </c>
      <c r="C31">
        <v>12.1</v>
      </c>
      <c r="D31" s="1">
        <v>410</v>
      </c>
      <c r="E31" s="35">
        <f t="shared" si="2"/>
        <v>4961</v>
      </c>
    </row>
    <row r="32" spans="1:5" x14ac:dyDescent="0.75">
      <c r="A32" s="2"/>
      <c r="E32" s="35"/>
    </row>
    <row r="33" spans="1:7" x14ac:dyDescent="0.75">
      <c r="A33" s="2">
        <v>43936</v>
      </c>
      <c r="D33" s="1"/>
      <c r="E33" s="35"/>
    </row>
    <row r="34" spans="1:7" x14ac:dyDescent="0.75">
      <c r="A34" s="2"/>
      <c r="B34" t="s">
        <v>16</v>
      </c>
      <c r="C34">
        <v>0.8</v>
      </c>
      <c r="D34" s="1">
        <v>410</v>
      </c>
      <c r="E34" s="35">
        <f>C34*D34</f>
        <v>328</v>
      </c>
    </row>
    <row r="35" spans="1:7" x14ac:dyDescent="0.75">
      <c r="A35" s="2"/>
      <c r="D35" s="1"/>
      <c r="E35" s="35"/>
    </row>
    <row r="36" spans="1:7" x14ac:dyDescent="0.75">
      <c r="A36" s="2">
        <v>43966</v>
      </c>
      <c r="B36" t="s">
        <v>15</v>
      </c>
      <c r="C36">
        <v>4.8</v>
      </c>
      <c r="D36" s="1">
        <v>490</v>
      </c>
      <c r="E36" s="35">
        <f t="shared" ref="E36:E37" si="3">C36*D36</f>
        <v>2352</v>
      </c>
    </row>
    <row r="37" spans="1:7" x14ac:dyDescent="0.75">
      <c r="A37" s="17"/>
      <c r="B37" s="9" t="s">
        <v>17</v>
      </c>
      <c r="C37" s="9">
        <v>0.5</v>
      </c>
      <c r="D37" s="3">
        <v>635</v>
      </c>
      <c r="E37" s="36">
        <f t="shared" si="3"/>
        <v>317.5</v>
      </c>
    </row>
    <row r="38" spans="1:7" x14ac:dyDescent="0.75">
      <c r="A38" s="2"/>
      <c r="D38" s="1"/>
      <c r="E38" s="35"/>
    </row>
    <row r="39" spans="1:7" x14ac:dyDescent="0.75">
      <c r="A39" s="26" t="s">
        <v>18</v>
      </c>
      <c r="B39" s="15"/>
      <c r="C39" s="15"/>
      <c r="D39" s="25"/>
      <c r="E39" s="37">
        <f>SUM(E23:E37)</f>
        <v>19300.5</v>
      </c>
    </row>
    <row r="40" spans="1:7" ht="15.5" thickBot="1" x14ac:dyDescent="0.9">
      <c r="A40" s="2"/>
      <c r="D40" s="1"/>
      <c r="E40" s="1"/>
    </row>
    <row r="41" spans="1:7" x14ac:dyDescent="0.75">
      <c r="A41" s="27"/>
      <c r="B41" s="28"/>
      <c r="C41" s="28"/>
      <c r="D41" s="29"/>
      <c r="E41" s="30"/>
    </row>
    <row r="42" spans="1:7" x14ac:dyDescent="0.75">
      <c r="A42" s="31" t="s">
        <v>19</v>
      </c>
      <c r="B42" s="15"/>
      <c r="C42" s="15"/>
      <c r="D42" s="15"/>
      <c r="E42" s="38">
        <f>E15+E39</f>
        <v>20776.8</v>
      </c>
    </row>
    <row r="43" spans="1:7" ht="15.5" thickBot="1" x14ac:dyDescent="0.9">
      <c r="A43" s="32"/>
      <c r="B43" s="33"/>
      <c r="C43" s="33"/>
      <c r="D43" s="33"/>
      <c r="E43" s="34"/>
      <c r="G43" s="4"/>
    </row>
    <row r="44" spans="1:7" x14ac:dyDescent="0.75">
      <c r="A44" s="2"/>
    </row>
    <row r="45" spans="1:7" x14ac:dyDescent="0.75">
      <c r="A45" s="2"/>
    </row>
    <row r="46" spans="1:7" x14ac:dyDescent="0.75">
      <c r="A46" s="15" t="s">
        <v>20</v>
      </c>
      <c r="C46" s="11"/>
      <c r="D46" s="1"/>
      <c r="E46" s="12"/>
    </row>
    <row r="47" spans="1:7" x14ac:dyDescent="0.75">
      <c r="C47" s="11"/>
      <c r="D47" s="1"/>
      <c r="E47" s="12"/>
    </row>
    <row r="48" spans="1:7" x14ac:dyDescent="0.75">
      <c r="A48" s="24" t="s">
        <v>13</v>
      </c>
      <c r="B48" s="6"/>
      <c r="C48" s="6"/>
      <c r="D48" s="6"/>
      <c r="E48" s="13"/>
    </row>
    <row r="49" spans="1:6" x14ac:dyDescent="0.75">
      <c r="A49" s="14"/>
      <c r="C49" t="s">
        <v>3</v>
      </c>
      <c r="D49" t="s">
        <v>14</v>
      </c>
      <c r="E49" s="21" t="s">
        <v>2</v>
      </c>
      <c r="F49" s="12"/>
    </row>
    <row r="50" spans="1:6" x14ac:dyDescent="0.75">
      <c r="A50" s="7" t="s">
        <v>0</v>
      </c>
      <c r="B50" s="9"/>
      <c r="C50" s="9" t="s">
        <v>1</v>
      </c>
      <c r="D50" s="9" t="s">
        <v>5</v>
      </c>
      <c r="E50" s="22" t="s">
        <v>1</v>
      </c>
    </row>
    <row r="51" spans="1:6" x14ac:dyDescent="0.75">
      <c r="A51" s="2"/>
    </row>
    <row r="52" spans="1:6" x14ac:dyDescent="0.75">
      <c r="A52" s="2">
        <v>44740</v>
      </c>
      <c r="E52" s="4"/>
    </row>
    <row r="53" spans="1:6" x14ac:dyDescent="0.75">
      <c r="A53" s="17"/>
      <c r="B53" s="9" t="s">
        <v>21</v>
      </c>
      <c r="C53" s="3">
        <v>962.5</v>
      </c>
      <c r="D53" s="3"/>
      <c r="E53" s="36">
        <f>C53</f>
        <v>962.5</v>
      </c>
    </row>
    <row r="54" spans="1:6" ht="15.5" thickBot="1" x14ac:dyDescent="0.9">
      <c r="A54" s="2"/>
      <c r="C54" s="1"/>
      <c r="D54" s="1"/>
      <c r="E54" s="35"/>
    </row>
    <row r="55" spans="1:6" x14ac:dyDescent="0.75">
      <c r="A55" s="27"/>
      <c r="B55" s="28"/>
      <c r="C55" s="28"/>
      <c r="D55" s="29"/>
      <c r="E55" s="39"/>
    </row>
    <row r="56" spans="1:6" x14ac:dyDescent="0.75">
      <c r="A56" s="31" t="s">
        <v>22</v>
      </c>
      <c r="B56" s="15"/>
      <c r="C56" s="15"/>
      <c r="D56" s="15"/>
      <c r="E56" s="38">
        <f>E53</f>
        <v>962.5</v>
      </c>
    </row>
    <row r="57" spans="1:6" ht="15.5" thickBot="1" x14ac:dyDescent="0.9">
      <c r="A57" s="32"/>
      <c r="B57" s="33"/>
      <c r="C57" s="33"/>
      <c r="D57" s="33"/>
      <c r="E57" s="40"/>
    </row>
    <row r="58" spans="1:6" x14ac:dyDescent="0.75">
      <c r="E58" s="35"/>
    </row>
    <row r="59" spans="1:6" x14ac:dyDescent="0.75">
      <c r="E59" s="35"/>
    </row>
    <row r="60" spans="1:6" ht="15.5" thickBot="1" x14ac:dyDescent="0.9">
      <c r="A60" s="15" t="s">
        <v>23</v>
      </c>
      <c r="B60" s="15"/>
      <c r="C60" s="15"/>
      <c r="D60" s="15"/>
      <c r="E60" s="41">
        <v>21740</v>
      </c>
    </row>
    <row r="61" spans="1:6" ht="15.5" thickTop="1" x14ac:dyDescent="0.75"/>
  </sheetData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Redactions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Stark</dc:creator>
  <cp:lastModifiedBy>Ruth Stark</cp:lastModifiedBy>
  <cp:lastPrinted>2023-02-10T13:53:26Z</cp:lastPrinted>
  <dcterms:created xsi:type="dcterms:W3CDTF">2022-08-19T16:24:32Z</dcterms:created>
  <dcterms:modified xsi:type="dcterms:W3CDTF">2023-02-10T22:27:07Z</dcterms:modified>
</cp:coreProperties>
</file>